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mchenkoOA\Desktop\Новая папка\"/>
    </mc:Choice>
  </mc:AlternateContent>
  <bookViews>
    <workbookView xWindow="0" yWindow="0" windowWidth="19200" windowHeight="12045"/>
  </bookViews>
  <sheets>
    <sheet name="Новый_9" sheetId="2" r:id="rId1"/>
    <sheet name="потребность по КОСГУ" sheetId="3" r:id="rId2"/>
  </sheets>
  <definedNames>
    <definedName name="_xlnm._FilterDatabase" localSheetId="0" hidden="1">Новый_9!$A$9:$HP$100</definedName>
    <definedName name="_xlnm.Print_Area" localSheetId="0">Новый_9!$A$1:$H$97</definedName>
  </definedNames>
  <calcPr calcId="152511"/>
</workbook>
</file>

<file path=xl/calcChain.xml><?xml version="1.0" encoding="utf-8"?>
<calcChain xmlns="http://schemas.openxmlformats.org/spreadsheetml/2006/main">
  <c r="G37" i="2" l="1"/>
  <c r="G38" i="2"/>
  <c r="G36" i="2" s="1"/>
  <c r="G39" i="2"/>
  <c r="G105" i="2" l="1"/>
  <c r="G45" i="2" l="1"/>
  <c r="G99" i="2" l="1"/>
  <c r="G20" i="2" l="1"/>
  <c r="G21" i="3" l="1"/>
  <c r="G7" i="3"/>
  <c r="D32" i="3" l="1"/>
  <c r="C32" i="3"/>
  <c r="D7" i="3"/>
  <c r="C10" i="3" l="1"/>
  <c r="C7" i="3"/>
  <c r="G67" i="2" l="1"/>
  <c r="G44" i="2" l="1"/>
  <c r="G43" i="2" l="1"/>
  <c r="G62" i="2"/>
  <c r="G42" i="2" l="1"/>
  <c r="G15" i="2"/>
  <c r="G14" i="2" l="1"/>
  <c r="G76" i="2"/>
  <c r="G13" i="2" l="1"/>
  <c r="G75" i="2"/>
  <c r="G74" i="2" l="1"/>
  <c r="H15" i="2" l="1"/>
  <c r="H14" i="2" l="1"/>
  <c r="G64" i="2"/>
  <c r="H13" i="2" l="1"/>
  <c r="G33" i="2" l="1"/>
  <c r="G95" i="2"/>
  <c r="G90" i="2"/>
  <c r="G85" i="2"/>
  <c r="G84" i="2"/>
  <c r="G83" i="2"/>
  <c r="G82" i="2"/>
  <c r="G80" i="2"/>
  <c r="G79" i="2"/>
  <c r="H78" i="2"/>
  <c r="G68" i="2"/>
  <c r="G71" i="2"/>
  <c r="H61" i="2"/>
  <c r="G61" i="2"/>
  <c r="H66" i="2"/>
  <c r="H56" i="2"/>
  <c r="G56" i="2"/>
  <c r="H53" i="2"/>
  <c r="G53" i="2"/>
  <c r="G48" i="2"/>
  <c r="H41" i="2"/>
  <c r="G31" i="2"/>
  <c r="G29" i="2"/>
  <c r="H25" i="2"/>
  <c r="G25" i="2"/>
  <c r="H21" i="2"/>
  <c r="G21" i="2"/>
  <c r="G19" i="2"/>
  <c r="H19" i="2"/>
  <c r="G18" i="2" l="1"/>
  <c r="H18" i="2"/>
  <c r="H52" i="2"/>
  <c r="G60" i="2"/>
  <c r="H73" i="2"/>
  <c r="G94" i="2"/>
  <c r="G52" i="2"/>
  <c r="H60" i="2"/>
  <c r="G78" i="2"/>
  <c r="H24" i="2"/>
  <c r="H63" i="2"/>
  <c r="G24" i="2"/>
  <c r="G47" i="2"/>
  <c r="H55" i="2"/>
  <c r="G70" i="2"/>
  <c r="G55" i="2"/>
  <c r="G89" i="2"/>
  <c r="G66" i="2"/>
  <c r="G28" i="2"/>
  <c r="G17" i="2" l="1"/>
  <c r="H17" i="2"/>
  <c r="H51" i="2"/>
  <c r="G46" i="2"/>
  <c r="G73" i="2"/>
  <c r="G88" i="2"/>
  <c r="G23" i="2"/>
  <c r="H23" i="2"/>
  <c r="H59" i="2"/>
  <c r="G93" i="2"/>
  <c r="G51" i="2"/>
  <c r="G63" i="2"/>
  <c r="G27" i="2"/>
  <c r="H50" i="2" l="1"/>
  <c r="G41" i="2"/>
  <c r="H12" i="2"/>
  <c r="G12" i="2"/>
  <c r="H58" i="2"/>
  <c r="G92" i="2"/>
  <c r="G87" i="2"/>
  <c r="G50" i="2"/>
  <c r="G59" i="2"/>
  <c r="H97" i="2" l="1"/>
  <c r="G58" i="2"/>
  <c r="G97" i="2" s="1"/>
  <c r="H11" i="2" l="1"/>
  <c r="G11" i="2"/>
  <c r="G98" i="2" l="1"/>
  <c r="G100" i="2" l="1"/>
</calcChain>
</file>

<file path=xl/sharedStrings.xml><?xml version="1.0" encoding="utf-8"?>
<sst xmlns="http://schemas.openxmlformats.org/spreadsheetml/2006/main" count="205" uniqueCount="64">
  <si>
    <t>ИТОГО</t>
  </si>
  <si>
    <t>9900000000</t>
  </si>
  <si>
    <t>Иные закупки товаров, работ и услуг для обеспечения государственных (муниципальных) нужд</t>
  </si>
  <si>
    <t/>
  </si>
  <si>
    <t xml:space="preserve">Непрограммные направления деятельности </t>
  </si>
  <si>
    <t>Иные бюджетные ассигнования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</si>
  <si>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</si>
  <si>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</si>
  <si>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</si>
  <si>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</si>
  <si>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</si>
  <si>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</si>
  <si>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</si>
  <si>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ЖИЛИЩНО-КОММУНАЛЬНОЕ ХОЗЯЙСТВО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</si>
  <si>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</si>
  <si>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</si>
  <si>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</si>
  <si>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</si>
  <si>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</si>
  <si>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</si>
  <si>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</si>
  <si>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</si>
  <si>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</si>
  <si>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</si>
  <si>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</si>
  <si>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</si>
  <si>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</si>
  <si>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раз-дел</t>
  </si>
  <si>
    <t>Коды классификации расходов бюджета</t>
  </si>
  <si>
    <t>Код главно-го распо-ряди-теля средств бюдже-та</t>
  </si>
  <si>
    <t>Наименование главного распорядителя средств бюджета внутригородского района, разделов, подразделов, целевых статей и видов расходов</t>
  </si>
  <si>
    <t>Администрация Железнодорожного внутригородского района городского округа Самара</t>
  </si>
  <si>
    <t>Закупка товаров, работ и услуг для обеспечения государственных (муниципальных) нужд</t>
  </si>
  <si>
    <t>Расходы на выплату персоналу казенных учреждений</t>
  </si>
  <si>
    <t xml:space="preserve">                                                                                                                к Решению Совета депутатов Железнодорожного 
                                                                                                                внутригородского района городского округа Самара</t>
  </si>
  <si>
    <t>НАЦИОНАЛЬНАЯ ЭКОНОМИКА</t>
  </si>
  <si>
    <t>Дорожное хозяйство (дорожные фонды)</t>
  </si>
  <si>
    <t>Непрограммные направления деятельности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</si>
  <si>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</si>
  <si>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</si>
  <si>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СОЦИАЛЬНАЯ ПОЛИТИКА</t>
  </si>
  <si>
    <t>Пенсионное обеспечение</t>
  </si>
  <si>
    <t xml:space="preserve">Иные бюджетные ассигнования
</t>
  </si>
  <si>
    <t>Г300000000</t>
  </si>
  <si>
    <t>Всего</t>
  </si>
  <si>
    <t>Резервные фонды</t>
  </si>
  <si>
    <t>Резервные средства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</si>
  <si>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</si>
  <si>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</si>
  <si>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</si>
  <si>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Профессиональная подготовка, переподготовка и повышение квалификации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</si>
  <si>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</si>
  <si>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</si>
  <si>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Приложение 10</t>
  </si>
  <si>
    <t>09</t>
  </si>
  <si>
    <t>Гражданская оборона</t>
  </si>
  <si>
    <t>0104</t>
  </si>
  <si>
    <t>0113</t>
  </si>
  <si>
    <t>0113 администр</t>
  </si>
  <si>
    <t>226+,227</t>
  </si>
  <si>
    <t>0503</t>
  </si>
  <si>
    <t>2023 уточн</t>
  </si>
  <si>
    <t>Ведомственная структура расходов бюджета Железнодорожного внутригородского района                                                                                                                                   городского округа Самара Самарской области на 2023 год</t>
  </si>
  <si>
    <t xml:space="preserve">                                                                                                                от "02" декабря 2022 г. №117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</si>
</sst>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"/>
    <numFmt numFmtId="166" formatCode="000"/>
    <numFmt numFmtId="167" formatCode="0000000000"/>
    <numFmt numFmtId="168" formatCode="00"/>
    <numFmt numFmtId="169" formatCode="#,##0.0_ ;[Red]\-#,##0.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/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168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3" xfId="1" applyNumberFormat="1" applyFont="1" applyFill="1" applyBorder="1" applyAlignment="1" applyProtection="1">
      <alignment vertical="top" wrapText="1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9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/>
    <xf numFmtId="0" fontId="2" fillId="0" borderId="0" xfId="0" applyFont="1" applyFill="1" applyAlignment="1"/>
    <xf numFmtId="168" fontId="2" fillId="0" borderId="3" xfId="1" quotePrefix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protection hidden="1"/>
    </xf>
    <xf numFmtId="0" fontId="0" fillId="0" borderId="0" xfId="0" quotePrefix="1"/>
    <xf numFmtId="0" fontId="4" fillId="0" borderId="0" xfId="0" applyFont="1"/>
    <xf numFmtId="0" fontId="0" fillId="0" borderId="7" xfId="0" applyBorder="1"/>
    <xf numFmtId="0" fontId="0" fillId="0" borderId="0" xfId="0" applyFill="1" applyBorder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showGridLines="0" tabSelected="1" view="pageBreakPreview" zoomScale="70" zoomScaleNormal="70" zoomScaleSheetLayoutView="70" workbookViewId="0">
      <selection activeCell="I5" sqref="I5"/>
    </sheetView>
  </sheetViews>
  <sheetFormatPr defaultColWidth="21.5703125" defaultRowHeight="16.5" x14ac:dyDescent="0.25"/>
  <cols>
    <col min="1" max="1" width="56.85546875" style="9" customWidth="1"/>
    <col min="2" max="2" width="12.7109375" style="9" customWidth="1"/>
    <col min="3" max="3" width="9.28515625" style="9" customWidth="1"/>
    <col min="4" max="4" width="10.85546875" style="9" customWidth="1"/>
    <col min="5" max="5" width="21.5703125" style="9"/>
    <col min="6" max="6" width="14.5703125" style="9" customWidth="1"/>
    <col min="7" max="7" width="17.28515625" style="9" customWidth="1"/>
    <col min="8" max="8" width="15.28515625" style="9" customWidth="1"/>
    <col min="9" max="16384" width="21.5703125" style="9"/>
  </cols>
  <sheetData>
    <row r="1" spans="1:8" ht="15" customHeight="1" x14ac:dyDescent="0.25">
      <c r="A1" s="40" t="s">
        <v>53</v>
      </c>
      <c r="B1" s="40"/>
      <c r="C1" s="40"/>
      <c r="D1" s="40"/>
      <c r="E1" s="40"/>
      <c r="F1" s="40"/>
      <c r="G1" s="40"/>
      <c r="H1" s="40"/>
    </row>
    <row r="2" spans="1:8" ht="33.75" customHeight="1" x14ac:dyDescent="0.25">
      <c r="A2" s="41" t="s">
        <v>34</v>
      </c>
      <c r="B2" s="41"/>
      <c r="C2" s="41"/>
      <c r="D2" s="41"/>
      <c r="E2" s="41"/>
      <c r="F2" s="41"/>
      <c r="G2" s="41"/>
      <c r="H2" s="41"/>
    </row>
    <row r="3" spans="1:8" x14ac:dyDescent="0.25">
      <c r="A3" s="40" t="s">
        <v>63</v>
      </c>
      <c r="B3" s="40"/>
      <c r="C3" s="40"/>
      <c r="D3" s="40"/>
      <c r="E3" s="40"/>
      <c r="F3" s="40"/>
      <c r="G3" s="40"/>
      <c r="H3" s="40"/>
    </row>
    <row r="4" spans="1:8" ht="19.5" customHeight="1" x14ac:dyDescent="0.25">
      <c r="A4" s="2"/>
      <c r="B4" s="29"/>
      <c r="C4" s="29"/>
      <c r="D4" s="29"/>
      <c r="E4" s="29"/>
      <c r="F4" s="29"/>
      <c r="G4" s="29"/>
      <c r="H4" s="29"/>
    </row>
    <row r="5" spans="1:8" ht="20.25" customHeight="1" x14ac:dyDescent="0.25">
      <c r="A5" s="45" t="s">
        <v>53</v>
      </c>
      <c r="B5" s="45"/>
      <c r="C5" s="45"/>
      <c r="D5" s="45"/>
      <c r="E5" s="45"/>
      <c r="F5" s="45"/>
      <c r="G5" s="45"/>
      <c r="H5" s="45"/>
    </row>
    <row r="6" spans="1:8" ht="34.5" customHeight="1" x14ac:dyDescent="0.25">
      <c r="A6" s="44" t="s">
        <v>62</v>
      </c>
      <c r="B6" s="44"/>
      <c r="C6" s="44"/>
      <c r="D6" s="44"/>
      <c r="E6" s="44"/>
      <c r="F6" s="44"/>
      <c r="G6" s="44"/>
      <c r="H6" s="44"/>
    </row>
    <row r="7" spans="1:8" ht="16.5" customHeight="1" x14ac:dyDescent="0.25">
      <c r="A7" s="1"/>
      <c r="B7" s="1"/>
      <c r="C7" s="3"/>
      <c r="D7" s="3"/>
      <c r="E7" s="3"/>
      <c r="F7" s="1"/>
      <c r="G7" s="1"/>
      <c r="H7" s="1"/>
    </row>
    <row r="8" spans="1:8" ht="33" customHeight="1" x14ac:dyDescent="0.25">
      <c r="A8" s="42" t="s">
        <v>30</v>
      </c>
      <c r="B8" s="42" t="s">
        <v>29</v>
      </c>
      <c r="C8" s="43" t="s">
        <v>28</v>
      </c>
      <c r="D8" s="43"/>
      <c r="E8" s="43"/>
      <c r="F8" s="43"/>
      <c r="G8" s="37"/>
      <c r="H8" s="37"/>
    </row>
    <row r="9" spans="1:8" ht="117.75" customHeight="1" x14ac:dyDescent="0.25">
      <c r="A9" s="42"/>
      <c r="B9" s="42"/>
      <c r="C9" s="4" t="s">
        <v>27</v>
      </c>
      <c r="D9" s="5" t="s">
        <v>26</v>
      </c>
      <c r="E9" s="4" t="s">
        <v>25</v>
      </c>
      <c r="F9" s="5" t="s">
        <v>24</v>
      </c>
      <c r="G9" s="36" t="s">
        <v>44</v>
      </c>
      <c r="H9" s="36" t="s">
        <v>23</v>
      </c>
    </row>
    <row r="10" spans="1:8" ht="14.25" customHeight="1" x14ac:dyDescent="0.25">
      <c r="A10" s="38">
        <v>1</v>
      </c>
      <c r="B10" s="6">
        <v>2</v>
      </c>
      <c r="C10" s="7">
        <v>3</v>
      </c>
      <c r="D10" s="7">
        <v>4</v>
      </c>
      <c r="E10" s="37">
        <v>5</v>
      </c>
      <c r="F10" s="27">
        <v>6</v>
      </c>
      <c r="G10" s="36">
        <v>7</v>
      </c>
      <c r="H10" s="36">
        <v>8</v>
      </c>
    </row>
    <row r="11" spans="1:8" ht="49.5" x14ac:dyDescent="0.25">
      <c r="A11" s="39" t="s">
        <v>31</v>
      </c>
      <c r="B11" s="8">
        <v>936</v>
      </c>
      <c r="C11" s="36"/>
      <c r="D11" s="7"/>
      <c r="E11" s="37"/>
      <c r="F11" s="27"/>
      <c r="G11" s="13">
        <f>G97</f>
        <v>156780.69999999998</v>
      </c>
      <c r="H11" s="13">
        <f>H97</f>
        <v>6724.9</v>
      </c>
    </row>
    <row r="12" spans="1:8" x14ac:dyDescent="0.25">
      <c r="A12" s="10" t="s">
        <v>22</v>
      </c>
      <c r="B12" s="26">
        <v>936</v>
      </c>
      <c r="C12" s="11">
        <v>1</v>
      </c>
      <c r="D12" s="11" t="s">
        <v>3</v>
      </c>
      <c r="E12" s="12" t="s">
        <v>3</v>
      </c>
      <c r="F12" s="25" t="s">
        <v>3</v>
      </c>
      <c r="G12" s="13">
        <f>G17+G13+G23+G27</f>
        <v>108668.5</v>
      </c>
      <c r="H12" s="13">
        <f>H17+H13+H23+H27</f>
        <v>0</v>
      </c>
    </row>
    <row r="13" spans="1:8" ht="49.5" x14ac:dyDescent="0.25">
      <c r="A13" s="10" t="s">
        <v>47</v>
      </c>
      <c r="B13" s="26">
        <v>936</v>
      </c>
      <c r="C13" s="11">
        <v>1</v>
      </c>
      <c r="D13" s="11">
        <v>2</v>
      </c>
      <c r="E13" s="12"/>
      <c r="F13" s="25"/>
      <c r="G13" s="13">
        <f t="shared" ref="G13:H15" si="0">G14</f>
        <v>2984.2</v>
      </c>
      <c r="H13" s="13">
        <f t="shared" si="0"/>
        <v>0</v>
      </c>
    </row>
    <row r="14" spans="1:8" x14ac:dyDescent="0.25">
      <c r="A14" s="10" t="s">
        <v>37</v>
      </c>
      <c r="B14" s="26">
        <v>936</v>
      </c>
      <c r="C14" s="11">
        <v>1</v>
      </c>
      <c r="D14" s="11">
        <v>2</v>
      </c>
      <c r="E14" s="12" t="s">
        <v>1</v>
      </c>
      <c r="F14" s="25" t="s">
        <v>3</v>
      </c>
      <c r="G14" s="13">
        <f>G15</f>
        <v>2984.2</v>
      </c>
      <c r="H14" s="13">
        <f t="shared" si="0"/>
        <v>0</v>
      </c>
    </row>
    <row r="15" spans="1:8" ht="99" x14ac:dyDescent="0.25">
      <c r="A15" s="10" t="s">
        <v>20</v>
      </c>
      <c r="B15" s="26">
        <v>936</v>
      </c>
      <c r="C15" s="11">
        <v>1</v>
      </c>
      <c r="D15" s="11">
        <v>2</v>
      </c>
      <c r="E15" s="12" t="s">
        <v>1</v>
      </c>
      <c r="F15" s="25">
        <v>100</v>
      </c>
      <c r="G15" s="13">
        <f>G16</f>
        <v>2984.2</v>
      </c>
      <c r="H15" s="13">
        <f t="shared" si="0"/>
        <v>0</v>
      </c>
    </row>
    <row r="16" spans="1:8" ht="33" x14ac:dyDescent="0.25">
      <c r="A16" s="10" t="s">
        <v>19</v>
      </c>
      <c r="B16" s="26">
        <v>936</v>
      </c>
      <c r="C16" s="11">
        <v>1</v>
      </c>
      <c r="D16" s="11">
        <v>2</v>
      </c>
      <c r="E16" s="12" t="s">
        <v>1</v>
      </c>
      <c r="F16" s="25">
        <v>120</v>
      </c>
      <c r="G16" s="13">
        <v>2984.2</v>
      </c>
      <c r="H16" s="13">
        <v>0</v>
      </c>
    </row>
    <row r="17" spans="1:8" ht="66" x14ac:dyDescent="0.25">
      <c r="A17" s="14" t="s">
        <v>21</v>
      </c>
      <c r="B17" s="26">
        <v>936</v>
      </c>
      <c r="C17" s="11">
        <v>1</v>
      </c>
      <c r="D17" s="11">
        <v>4</v>
      </c>
      <c r="E17" s="12" t="s">
        <v>3</v>
      </c>
      <c r="F17" s="25" t="s">
        <v>3</v>
      </c>
      <c r="G17" s="13">
        <f>G18</f>
        <v>71787.199999999997</v>
      </c>
      <c r="H17" s="13">
        <f>H18</f>
        <v>0</v>
      </c>
    </row>
    <row r="18" spans="1:8" x14ac:dyDescent="0.25">
      <c r="A18" s="10" t="s">
        <v>4</v>
      </c>
      <c r="B18" s="26">
        <v>936</v>
      </c>
      <c r="C18" s="11">
        <v>1</v>
      </c>
      <c r="D18" s="11">
        <v>4</v>
      </c>
      <c r="E18" s="12" t="s">
        <v>1</v>
      </c>
      <c r="F18" s="25" t="s">
        <v>3</v>
      </c>
      <c r="G18" s="13">
        <f>G19+G21</f>
        <v>71787.199999999997</v>
      </c>
      <c r="H18" s="13">
        <f>H19+H21</f>
        <v>0</v>
      </c>
    </row>
    <row r="19" spans="1:8" ht="99" x14ac:dyDescent="0.25">
      <c r="A19" s="14" t="s">
        <v>20</v>
      </c>
      <c r="B19" s="26">
        <v>936</v>
      </c>
      <c r="C19" s="11">
        <v>1</v>
      </c>
      <c r="D19" s="11">
        <v>4</v>
      </c>
      <c r="E19" s="12" t="s">
        <v>1</v>
      </c>
      <c r="F19" s="25">
        <v>100</v>
      </c>
      <c r="G19" s="13">
        <f>G20</f>
        <v>69587.199999999997</v>
      </c>
      <c r="H19" s="13">
        <f>H20</f>
        <v>0</v>
      </c>
    </row>
    <row r="20" spans="1:8" ht="33" x14ac:dyDescent="0.25">
      <c r="A20" s="10" t="s">
        <v>19</v>
      </c>
      <c r="B20" s="26">
        <v>936</v>
      </c>
      <c r="C20" s="11">
        <v>1</v>
      </c>
      <c r="D20" s="11">
        <v>4</v>
      </c>
      <c r="E20" s="12" t="s">
        <v>1</v>
      </c>
      <c r="F20" s="25">
        <v>120</v>
      </c>
      <c r="G20" s="13">
        <f>70087.2-500</f>
        <v>69587.199999999997</v>
      </c>
      <c r="H20" s="13">
        <v>0</v>
      </c>
    </row>
    <row r="21" spans="1:8" ht="49.5" x14ac:dyDescent="0.25">
      <c r="A21" s="14" t="s">
        <v>32</v>
      </c>
      <c r="B21" s="26">
        <v>936</v>
      </c>
      <c r="C21" s="11">
        <v>1</v>
      </c>
      <c r="D21" s="11">
        <v>4</v>
      </c>
      <c r="E21" s="12" t="s">
        <v>1</v>
      </c>
      <c r="F21" s="25">
        <v>200</v>
      </c>
      <c r="G21" s="13">
        <f>G22</f>
        <v>2200</v>
      </c>
      <c r="H21" s="13">
        <f t="shared" ref="H21" si="1">H22</f>
        <v>0</v>
      </c>
    </row>
    <row r="22" spans="1:8" ht="49.5" x14ac:dyDescent="0.25">
      <c r="A22" s="10" t="s">
        <v>2</v>
      </c>
      <c r="B22" s="26">
        <v>936</v>
      </c>
      <c r="C22" s="11">
        <v>1</v>
      </c>
      <c r="D22" s="11">
        <v>4</v>
      </c>
      <c r="E22" s="12" t="s">
        <v>1</v>
      </c>
      <c r="F22" s="25">
        <v>240</v>
      </c>
      <c r="G22" s="13">
        <v>2200</v>
      </c>
      <c r="H22" s="13">
        <v>0</v>
      </c>
    </row>
    <row r="23" spans="1:8" x14ac:dyDescent="0.25">
      <c r="A23" s="10" t="s">
        <v>45</v>
      </c>
      <c r="B23" s="26">
        <v>936</v>
      </c>
      <c r="C23" s="11">
        <v>1</v>
      </c>
      <c r="D23" s="11">
        <v>11</v>
      </c>
      <c r="E23" s="12"/>
      <c r="F23" s="25"/>
      <c r="G23" s="13">
        <f>G24</f>
        <v>65</v>
      </c>
      <c r="H23" s="13">
        <f t="shared" ref="H23:H25" si="2">H24</f>
        <v>0</v>
      </c>
    </row>
    <row r="24" spans="1:8" x14ac:dyDescent="0.25">
      <c r="A24" s="10" t="s">
        <v>4</v>
      </c>
      <c r="B24" s="26">
        <v>936</v>
      </c>
      <c r="C24" s="11">
        <v>1</v>
      </c>
      <c r="D24" s="11">
        <v>11</v>
      </c>
      <c r="E24" s="12" t="s">
        <v>1</v>
      </c>
      <c r="F24" s="25"/>
      <c r="G24" s="13">
        <f>G25</f>
        <v>65</v>
      </c>
      <c r="H24" s="13">
        <f t="shared" si="2"/>
        <v>0</v>
      </c>
    </row>
    <row r="25" spans="1:8" x14ac:dyDescent="0.25">
      <c r="A25" s="14" t="s">
        <v>5</v>
      </c>
      <c r="B25" s="26">
        <v>936</v>
      </c>
      <c r="C25" s="11">
        <v>1</v>
      </c>
      <c r="D25" s="11">
        <v>11</v>
      </c>
      <c r="E25" s="12" t="s">
        <v>1</v>
      </c>
      <c r="F25" s="25">
        <v>800</v>
      </c>
      <c r="G25" s="13">
        <f>G26</f>
        <v>65</v>
      </c>
      <c r="H25" s="13">
        <f t="shared" si="2"/>
        <v>0</v>
      </c>
    </row>
    <row r="26" spans="1:8" x14ac:dyDescent="0.25">
      <c r="A26" s="10" t="s">
        <v>46</v>
      </c>
      <c r="B26" s="26">
        <v>936</v>
      </c>
      <c r="C26" s="11">
        <v>1</v>
      </c>
      <c r="D26" s="11">
        <v>11</v>
      </c>
      <c r="E26" s="12" t="s">
        <v>1</v>
      </c>
      <c r="F26" s="25">
        <v>870</v>
      </c>
      <c r="G26" s="13">
        <v>65</v>
      </c>
      <c r="H26" s="13">
        <v>0</v>
      </c>
    </row>
    <row r="27" spans="1:8" x14ac:dyDescent="0.25">
      <c r="A27" s="14" t="s">
        <v>17</v>
      </c>
      <c r="B27" s="26">
        <v>936</v>
      </c>
      <c r="C27" s="11">
        <v>1</v>
      </c>
      <c r="D27" s="11">
        <v>13</v>
      </c>
      <c r="E27" s="12"/>
      <c r="F27" s="25" t="s">
        <v>3</v>
      </c>
      <c r="G27" s="13">
        <f>G28</f>
        <v>33832.1</v>
      </c>
      <c r="H27" s="13">
        <v>0</v>
      </c>
    </row>
    <row r="28" spans="1:8" x14ac:dyDescent="0.25">
      <c r="A28" s="14" t="s">
        <v>4</v>
      </c>
      <c r="B28" s="26">
        <v>936</v>
      </c>
      <c r="C28" s="11">
        <v>1</v>
      </c>
      <c r="D28" s="11">
        <v>13</v>
      </c>
      <c r="E28" s="12" t="s">
        <v>1</v>
      </c>
      <c r="F28" s="25"/>
      <c r="G28" s="13">
        <f>G29+G31+G33</f>
        <v>33832.1</v>
      </c>
      <c r="H28" s="13">
        <v>0</v>
      </c>
    </row>
    <row r="29" spans="1:8" ht="99" x14ac:dyDescent="0.25">
      <c r="A29" s="14" t="s">
        <v>20</v>
      </c>
      <c r="B29" s="26">
        <v>936</v>
      </c>
      <c r="C29" s="11">
        <v>1</v>
      </c>
      <c r="D29" s="11">
        <v>13</v>
      </c>
      <c r="E29" s="12" t="s">
        <v>1</v>
      </c>
      <c r="F29" s="25">
        <v>100</v>
      </c>
      <c r="G29" s="13">
        <f>G30</f>
        <v>23292.1</v>
      </c>
      <c r="H29" s="13">
        <v>0</v>
      </c>
    </row>
    <row r="30" spans="1:8" ht="33" x14ac:dyDescent="0.25">
      <c r="A30" s="14" t="s">
        <v>33</v>
      </c>
      <c r="B30" s="26">
        <v>936</v>
      </c>
      <c r="C30" s="11">
        <v>1</v>
      </c>
      <c r="D30" s="11">
        <v>13</v>
      </c>
      <c r="E30" s="12">
        <v>9900000000</v>
      </c>
      <c r="F30" s="25">
        <v>110</v>
      </c>
      <c r="G30" s="13">
        <v>23292.1</v>
      </c>
      <c r="H30" s="13">
        <v>0</v>
      </c>
    </row>
    <row r="31" spans="1:8" ht="49.5" x14ac:dyDescent="0.25">
      <c r="A31" s="14" t="s">
        <v>32</v>
      </c>
      <c r="B31" s="26">
        <v>936</v>
      </c>
      <c r="C31" s="11">
        <v>1</v>
      </c>
      <c r="D31" s="11">
        <v>13</v>
      </c>
      <c r="E31" s="12" t="s">
        <v>1</v>
      </c>
      <c r="F31" s="25">
        <v>200</v>
      </c>
      <c r="G31" s="13">
        <f>G32</f>
        <v>9499</v>
      </c>
      <c r="H31" s="13">
        <v>0</v>
      </c>
    </row>
    <row r="32" spans="1:8" ht="49.5" x14ac:dyDescent="0.25">
      <c r="A32" s="10" t="s">
        <v>2</v>
      </c>
      <c r="B32" s="26">
        <v>936</v>
      </c>
      <c r="C32" s="11">
        <v>1</v>
      </c>
      <c r="D32" s="11">
        <v>13</v>
      </c>
      <c r="E32" s="12" t="s">
        <v>1</v>
      </c>
      <c r="F32" s="25">
        <v>240</v>
      </c>
      <c r="G32" s="13">
        <v>9499</v>
      </c>
      <c r="H32" s="13">
        <v>0</v>
      </c>
    </row>
    <row r="33" spans="1:8" x14ac:dyDescent="0.25">
      <c r="A33" s="14" t="s">
        <v>5</v>
      </c>
      <c r="B33" s="26">
        <v>936</v>
      </c>
      <c r="C33" s="11">
        <v>1</v>
      </c>
      <c r="D33" s="11">
        <v>13</v>
      </c>
      <c r="E33" s="12" t="s">
        <v>1</v>
      </c>
      <c r="F33" s="25">
        <v>800</v>
      </c>
      <c r="G33" s="13">
        <f>G34+G35</f>
        <v>1041</v>
      </c>
      <c r="H33" s="13">
        <v>0</v>
      </c>
    </row>
    <row r="34" spans="1:8" x14ac:dyDescent="0.25">
      <c r="A34" s="10" t="s">
        <v>18</v>
      </c>
      <c r="B34" s="26">
        <v>936</v>
      </c>
      <c r="C34" s="11">
        <v>1</v>
      </c>
      <c r="D34" s="11">
        <v>13</v>
      </c>
      <c r="E34" s="12" t="s">
        <v>1</v>
      </c>
      <c r="F34" s="25">
        <v>850</v>
      </c>
      <c r="G34" s="13">
        <v>41</v>
      </c>
      <c r="H34" s="13">
        <v>0</v>
      </c>
    </row>
    <row r="35" spans="1:8" x14ac:dyDescent="0.25">
      <c r="A35" s="14" t="s">
        <v>46</v>
      </c>
      <c r="B35" s="26">
        <v>936</v>
      </c>
      <c r="C35" s="11">
        <v>1</v>
      </c>
      <c r="D35" s="11">
        <v>13</v>
      </c>
      <c r="E35" s="12" t="s">
        <v>1</v>
      </c>
      <c r="F35" s="25">
        <v>870</v>
      </c>
      <c r="G35" s="13">
        <v>1000</v>
      </c>
      <c r="H35" s="13">
        <v>0</v>
      </c>
    </row>
    <row r="36" spans="1:8" hidden="1" x14ac:dyDescent="0.25">
      <c r="A36" s="14" t="s">
        <v>16</v>
      </c>
      <c r="B36" s="26">
        <v>936</v>
      </c>
      <c r="C36" s="11">
        <v>2</v>
      </c>
      <c r="D36" s="11" t="s">
        <v>3</v>
      </c>
      <c r="E36" s="12" t="s">
        <v>3</v>
      </c>
      <c r="F36" s="25" t="s">
        <v>3</v>
      </c>
      <c r="G36" s="13">
        <f>G38</f>
        <v>0</v>
      </c>
      <c r="H36" s="13">
        <v>0</v>
      </c>
    </row>
    <row r="37" spans="1:8" hidden="1" x14ac:dyDescent="0.25">
      <c r="A37" s="10" t="s">
        <v>15</v>
      </c>
      <c r="B37" s="26">
        <v>936</v>
      </c>
      <c r="C37" s="11">
        <v>2</v>
      </c>
      <c r="D37" s="11">
        <v>4</v>
      </c>
      <c r="E37" s="12" t="s">
        <v>3</v>
      </c>
      <c r="F37" s="25" t="s">
        <v>3</v>
      </c>
      <c r="G37" s="13">
        <f>G40</f>
        <v>0</v>
      </c>
      <c r="H37" s="13">
        <v>0</v>
      </c>
    </row>
    <row r="38" spans="1:8" hidden="1" x14ac:dyDescent="0.25">
      <c r="A38" s="14" t="s">
        <v>4</v>
      </c>
      <c r="B38" s="26">
        <v>936</v>
      </c>
      <c r="C38" s="11">
        <v>2</v>
      </c>
      <c r="D38" s="11">
        <v>4</v>
      </c>
      <c r="E38" s="12" t="s">
        <v>1</v>
      </c>
      <c r="F38" s="25" t="s">
        <v>3</v>
      </c>
      <c r="G38" s="13">
        <f>G40</f>
        <v>0</v>
      </c>
      <c r="H38" s="13">
        <v>0</v>
      </c>
    </row>
    <row r="39" spans="1:8" ht="49.5" hidden="1" x14ac:dyDescent="0.25">
      <c r="A39" s="10" t="s">
        <v>32</v>
      </c>
      <c r="B39" s="26">
        <v>936</v>
      </c>
      <c r="C39" s="11">
        <v>2</v>
      </c>
      <c r="D39" s="11">
        <v>4</v>
      </c>
      <c r="E39" s="12" t="s">
        <v>1</v>
      </c>
      <c r="F39" s="25">
        <v>200</v>
      </c>
      <c r="G39" s="13">
        <f>G40</f>
        <v>0</v>
      </c>
      <c r="H39" s="13">
        <v>0</v>
      </c>
    </row>
    <row r="40" spans="1:8" ht="49.5" hidden="1" x14ac:dyDescent="0.25">
      <c r="A40" s="14" t="s">
        <v>2</v>
      </c>
      <c r="B40" s="26">
        <v>936</v>
      </c>
      <c r="C40" s="11">
        <v>2</v>
      </c>
      <c r="D40" s="11">
        <v>4</v>
      </c>
      <c r="E40" s="12" t="s">
        <v>1</v>
      </c>
      <c r="F40" s="25">
        <v>240</v>
      </c>
      <c r="G40" s="13">
        <v>0</v>
      </c>
      <c r="H40" s="13">
        <v>0</v>
      </c>
    </row>
    <row r="41" spans="1:8" ht="33" x14ac:dyDescent="0.25">
      <c r="A41" s="10" t="s">
        <v>14</v>
      </c>
      <c r="B41" s="26">
        <v>936</v>
      </c>
      <c r="C41" s="11">
        <v>3</v>
      </c>
      <c r="D41" s="11" t="s">
        <v>3</v>
      </c>
      <c r="E41" s="12" t="s">
        <v>3</v>
      </c>
      <c r="F41" s="25" t="s">
        <v>3</v>
      </c>
      <c r="G41" s="13">
        <f>G42+G46</f>
        <v>8701.2000000000007</v>
      </c>
      <c r="H41" s="13">
        <f>H46</f>
        <v>0</v>
      </c>
    </row>
    <row r="42" spans="1:8" x14ac:dyDescent="0.25">
      <c r="A42" s="24" t="s">
        <v>55</v>
      </c>
      <c r="B42" s="26">
        <v>936</v>
      </c>
      <c r="C42" s="11">
        <v>3</v>
      </c>
      <c r="D42" s="30" t="s">
        <v>54</v>
      </c>
      <c r="E42" s="12"/>
      <c r="F42" s="25"/>
      <c r="G42" s="13">
        <f>G43</f>
        <v>8651.2000000000007</v>
      </c>
      <c r="H42" s="13">
        <v>0</v>
      </c>
    </row>
    <row r="43" spans="1:8" x14ac:dyDescent="0.25">
      <c r="A43" s="14" t="s">
        <v>4</v>
      </c>
      <c r="B43" s="26">
        <v>936</v>
      </c>
      <c r="C43" s="11">
        <v>3</v>
      </c>
      <c r="D43" s="30" t="s">
        <v>54</v>
      </c>
      <c r="E43" s="12" t="s">
        <v>1</v>
      </c>
      <c r="F43" s="25"/>
      <c r="G43" s="13">
        <f>G44</f>
        <v>8651.2000000000007</v>
      </c>
      <c r="H43" s="13">
        <v>0</v>
      </c>
    </row>
    <row r="44" spans="1:8" ht="49.5" x14ac:dyDescent="0.25">
      <c r="A44" s="10" t="s">
        <v>32</v>
      </c>
      <c r="B44" s="26">
        <v>936</v>
      </c>
      <c r="C44" s="11">
        <v>3</v>
      </c>
      <c r="D44" s="30" t="s">
        <v>54</v>
      </c>
      <c r="E44" s="12" t="s">
        <v>1</v>
      </c>
      <c r="F44" s="25">
        <v>200</v>
      </c>
      <c r="G44" s="13">
        <f>G45</f>
        <v>8651.2000000000007</v>
      </c>
      <c r="H44" s="13">
        <v>0</v>
      </c>
    </row>
    <row r="45" spans="1:8" ht="49.5" x14ac:dyDescent="0.25">
      <c r="A45" s="14" t="s">
        <v>2</v>
      </c>
      <c r="B45" s="26">
        <v>936</v>
      </c>
      <c r="C45" s="11">
        <v>3</v>
      </c>
      <c r="D45" s="30" t="s">
        <v>54</v>
      </c>
      <c r="E45" s="12" t="s">
        <v>1</v>
      </c>
      <c r="F45" s="25">
        <v>240</v>
      </c>
      <c r="G45" s="13">
        <f>300+8351.2</f>
        <v>8651.2000000000007</v>
      </c>
      <c r="H45" s="13">
        <v>0</v>
      </c>
    </row>
    <row r="46" spans="1:8" ht="64.5" customHeight="1" x14ac:dyDescent="0.25">
      <c r="A46" s="24" t="s">
        <v>51</v>
      </c>
      <c r="B46" s="26">
        <v>936</v>
      </c>
      <c r="C46" s="11">
        <v>3</v>
      </c>
      <c r="D46" s="11">
        <v>10</v>
      </c>
      <c r="E46" s="12"/>
      <c r="F46" s="25"/>
      <c r="G46" s="13">
        <f>G47</f>
        <v>50</v>
      </c>
      <c r="H46" s="13">
        <v>0</v>
      </c>
    </row>
    <row r="47" spans="1:8" x14ac:dyDescent="0.25">
      <c r="A47" s="14" t="s">
        <v>4</v>
      </c>
      <c r="B47" s="26">
        <v>936</v>
      </c>
      <c r="C47" s="11">
        <v>3</v>
      </c>
      <c r="D47" s="11">
        <v>10</v>
      </c>
      <c r="E47" s="12" t="s">
        <v>1</v>
      </c>
      <c r="F47" s="25"/>
      <c r="G47" s="13">
        <f>G48</f>
        <v>50</v>
      </c>
      <c r="H47" s="13">
        <v>0</v>
      </c>
    </row>
    <row r="48" spans="1:8" ht="49.5" x14ac:dyDescent="0.25">
      <c r="A48" s="10" t="s">
        <v>32</v>
      </c>
      <c r="B48" s="26">
        <v>936</v>
      </c>
      <c r="C48" s="11">
        <v>3</v>
      </c>
      <c r="D48" s="11">
        <v>10</v>
      </c>
      <c r="E48" s="12" t="s">
        <v>1</v>
      </c>
      <c r="F48" s="25">
        <v>200</v>
      </c>
      <c r="G48" s="13">
        <f>G49</f>
        <v>50</v>
      </c>
      <c r="H48" s="13">
        <v>0</v>
      </c>
    </row>
    <row r="49" spans="1:8" ht="49.5" x14ac:dyDescent="0.25">
      <c r="A49" s="14" t="s">
        <v>2</v>
      </c>
      <c r="B49" s="26">
        <v>936</v>
      </c>
      <c r="C49" s="11">
        <v>3</v>
      </c>
      <c r="D49" s="11">
        <v>10</v>
      </c>
      <c r="E49" s="12" t="s">
        <v>1</v>
      </c>
      <c r="F49" s="25">
        <v>240</v>
      </c>
      <c r="G49" s="13">
        <v>50</v>
      </c>
      <c r="H49" s="13">
        <v>0</v>
      </c>
    </row>
    <row r="50" spans="1:8" x14ac:dyDescent="0.25">
      <c r="A50" s="10" t="s">
        <v>35</v>
      </c>
      <c r="B50" s="26">
        <v>936</v>
      </c>
      <c r="C50" s="11">
        <v>4</v>
      </c>
      <c r="D50" s="11"/>
      <c r="E50" s="12"/>
      <c r="F50" s="25"/>
      <c r="G50" s="13">
        <f>G51</f>
        <v>3123.7</v>
      </c>
      <c r="H50" s="13">
        <f>H51</f>
        <v>0</v>
      </c>
    </row>
    <row r="51" spans="1:8" x14ac:dyDescent="0.25">
      <c r="A51" s="10" t="s">
        <v>36</v>
      </c>
      <c r="B51" s="26">
        <v>936</v>
      </c>
      <c r="C51" s="11">
        <v>4</v>
      </c>
      <c r="D51" s="11">
        <v>9</v>
      </c>
      <c r="E51" s="12"/>
      <c r="F51" s="25"/>
      <c r="G51" s="13">
        <f>G52+G55</f>
        <v>3123.7</v>
      </c>
      <c r="H51" s="13">
        <f t="shared" ref="H51" si="3">H52+H55</f>
        <v>0</v>
      </c>
    </row>
    <row r="52" spans="1:8" ht="102" customHeight="1" x14ac:dyDescent="0.25">
      <c r="A52" s="10" t="s">
        <v>48</v>
      </c>
      <c r="B52" s="26">
        <v>936</v>
      </c>
      <c r="C52" s="11">
        <v>4</v>
      </c>
      <c r="D52" s="11">
        <v>9</v>
      </c>
      <c r="E52" s="12" t="s">
        <v>49</v>
      </c>
      <c r="F52" s="25"/>
      <c r="G52" s="13">
        <f t="shared" ref="G52:H53" si="4">G53</f>
        <v>1700</v>
      </c>
      <c r="H52" s="13">
        <f t="shared" si="4"/>
        <v>0</v>
      </c>
    </row>
    <row r="53" spans="1:8" ht="49.5" x14ac:dyDescent="0.25">
      <c r="A53" s="14" t="s">
        <v>32</v>
      </c>
      <c r="B53" s="26">
        <v>936</v>
      </c>
      <c r="C53" s="11">
        <v>4</v>
      </c>
      <c r="D53" s="11">
        <v>9</v>
      </c>
      <c r="E53" s="12" t="s">
        <v>49</v>
      </c>
      <c r="F53" s="25">
        <v>200</v>
      </c>
      <c r="G53" s="13">
        <f t="shared" si="4"/>
        <v>1700</v>
      </c>
      <c r="H53" s="13">
        <f t="shared" si="4"/>
        <v>0</v>
      </c>
    </row>
    <row r="54" spans="1:8" ht="49.5" x14ac:dyDescent="0.25">
      <c r="A54" s="10" t="s">
        <v>2</v>
      </c>
      <c r="B54" s="26">
        <v>936</v>
      </c>
      <c r="C54" s="11">
        <v>4</v>
      </c>
      <c r="D54" s="11">
        <v>9</v>
      </c>
      <c r="E54" s="12" t="s">
        <v>49</v>
      </c>
      <c r="F54" s="25">
        <v>240</v>
      </c>
      <c r="G54" s="13">
        <v>1700</v>
      </c>
      <c r="H54" s="13">
        <v>0</v>
      </c>
    </row>
    <row r="55" spans="1:8" x14ac:dyDescent="0.25">
      <c r="A55" s="10" t="s">
        <v>37</v>
      </c>
      <c r="B55" s="26">
        <v>936</v>
      </c>
      <c r="C55" s="11">
        <v>4</v>
      </c>
      <c r="D55" s="11">
        <v>9</v>
      </c>
      <c r="E55" s="12">
        <v>9900000000</v>
      </c>
      <c r="F55" s="25"/>
      <c r="G55" s="13">
        <f t="shared" ref="G55:H56" si="5">G56</f>
        <v>1423.6999999999998</v>
      </c>
      <c r="H55" s="13">
        <f t="shared" si="5"/>
        <v>0</v>
      </c>
    </row>
    <row r="56" spans="1:8" ht="49.5" x14ac:dyDescent="0.25">
      <c r="A56" s="10" t="s">
        <v>32</v>
      </c>
      <c r="B56" s="26">
        <v>936</v>
      </c>
      <c r="C56" s="11">
        <v>4</v>
      </c>
      <c r="D56" s="11">
        <v>9</v>
      </c>
      <c r="E56" s="12">
        <v>9900000000</v>
      </c>
      <c r="F56" s="25">
        <v>200</v>
      </c>
      <c r="G56" s="13">
        <f t="shared" si="5"/>
        <v>1423.6999999999998</v>
      </c>
      <c r="H56" s="13">
        <f t="shared" si="5"/>
        <v>0</v>
      </c>
    </row>
    <row r="57" spans="1:8" ht="49.5" x14ac:dyDescent="0.25">
      <c r="A57" s="14" t="s">
        <v>2</v>
      </c>
      <c r="B57" s="26">
        <v>936</v>
      </c>
      <c r="C57" s="11">
        <v>4</v>
      </c>
      <c r="D57" s="11">
        <v>9</v>
      </c>
      <c r="E57" s="12">
        <v>9900000000</v>
      </c>
      <c r="F57" s="25">
        <v>240</v>
      </c>
      <c r="G57" s="13">
        <v>1423.6999999999998</v>
      </c>
      <c r="H57" s="13">
        <v>0</v>
      </c>
    </row>
    <row r="58" spans="1:8" x14ac:dyDescent="0.25">
      <c r="A58" s="14" t="s">
        <v>13</v>
      </c>
      <c r="B58" s="26">
        <v>936</v>
      </c>
      <c r="C58" s="11">
        <v>5</v>
      </c>
      <c r="D58" s="11" t="s">
        <v>3</v>
      </c>
      <c r="E58" s="12" t="s">
        <v>3</v>
      </c>
      <c r="F58" s="25" t="s">
        <v>3</v>
      </c>
      <c r="G58" s="13">
        <f>G59</f>
        <v>34120.299999999996</v>
      </c>
      <c r="H58" s="13">
        <f>H59</f>
        <v>6724.9</v>
      </c>
    </row>
    <row r="59" spans="1:8" x14ac:dyDescent="0.25">
      <c r="A59" s="10" t="s">
        <v>12</v>
      </c>
      <c r="B59" s="26">
        <v>936</v>
      </c>
      <c r="C59" s="11">
        <v>5</v>
      </c>
      <c r="D59" s="11">
        <v>3</v>
      </c>
      <c r="E59" s="12" t="s">
        <v>3</v>
      </c>
      <c r="F59" s="25" t="s">
        <v>3</v>
      </c>
      <c r="G59" s="13">
        <f>G63+G60+G70</f>
        <v>34120.299999999996</v>
      </c>
      <c r="H59" s="13">
        <f>H60</f>
        <v>6724.9</v>
      </c>
    </row>
    <row r="60" spans="1:8" ht="99" x14ac:dyDescent="0.25">
      <c r="A60" s="10" t="s">
        <v>52</v>
      </c>
      <c r="B60" s="26">
        <v>936</v>
      </c>
      <c r="C60" s="11">
        <v>5</v>
      </c>
      <c r="D60" s="11">
        <v>3</v>
      </c>
      <c r="E60" s="12" t="s">
        <v>43</v>
      </c>
      <c r="F60" s="25"/>
      <c r="G60" s="13">
        <f>G61</f>
        <v>8724.9</v>
      </c>
      <c r="H60" s="13">
        <f t="shared" ref="H60:H61" si="6">H61</f>
        <v>6724.9</v>
      </c>
    </row>
    <row r="61" spans="1:8" ht="49.5" x14ac:dyDescent="0.25">
      <c r="A61" s="14" t="s">
        <v>32</v>
      </c>
      <c r="B61" s="26">
        <v>936</v>
      </c>
      <c r="C61" s="11">
        <v>5</v>
      </c>
      <c r="D61" s="11">
        <v>3</v>
      </c>
      <c r="E61" s="12" t="s">
        <v>43</v>
      </c>
      <c r="F61" s="25">
        <v>200</v>
      </c>
      <c r="G61" s="13">
        <f>G62</f>
        <v>8724.9</v>
      </c>
      <c r="H61" s="13">
        <f t="shared" si="6"/>
        <v>6724.9</v>
      </c>
    </row>
    <row r="62" spans="1:8" ht="49.5" x14ac:dyDescent="0.25">
      <c r="A62" s="10" t="s">
        <v>2</v>
      </c>
      <c r="B62" s="26">
        <v>936</v>
      </c>
      <c r="C62" s="11">
        <v>5</v>
      </c>
      <c r="D62" s="11">
        <v>3</v>
      </c>
      <c r="E62" s="12" t="s">
        <v>43</v>
      </c>
      <c r="F62" s="25">
        <v>240</v>
      </c>
      <c r="G62" s="13">
        <f>2000+H62</f>
        <v>8724.9</v>
      </c>
      <c r="H62" s="13">
        <v>6724.9</v>
      </c>
    </row>
    <row r="63" spans="1:8" ht="100.5" customHeight="1" x14ac:dyDescent="0.25">
      <c r="A63" s="10" t="s">
        <v>48</v>
      </c>
      <c r="B63" s="26">
        <v>936</v>
      </c>
      <c r="C63" s="11">
        <v>5</v>
      </c>
      <c r="D63" s="11">
        <v>3</v>
      </c>
      <c r="E63" s="12" t="s">
        <v>49</v>
      </c>
      <c r="F63" s="25"/>
      <c r="G63" s="13">
        <f>G64+G66+G68</f>
        <v>23068.7</v>
      </c>
      <c r="H63" s="13">
        <f>H66</f>
        <v>0</v>
      </c>
    </row>
    <row r="64" spans="1:8" ht="104.25" customHeight="1" x14ac:dyDescent="0.25">
      <c r="A64" s="14" t="s">
        <v>20</v>
      </c>
      <c r="B64" s="26">
        <v>936</v>
      </c>
      <c r="C64" s="11">
        <v>5</v>
      </c>
      <c r="D64" s="11">
        <v>3</v>
      </c>
      <c r="E64" s="12" t="s">
        <v>49</v>
      </c>
      <c r="F64" s="25">
        <v>100</v>
      </c>
      <c r="G64" s="13">
        <f>G65</f>
        <v>12974.8</v>
      </c>
      <c r="H64" s="13">
        <v>0</v>
      </c>
    </row>
    <row r="65" spans="1:8" ht="33" x14ac:dyDescent="0.25">
      <c r="A65" s="14" t="s">
        <v>33</v>
      </c>
      <c r="B65" s="26">
        <v>936</v>
      </c>
      <c r="C65" s="11">
        <v>5</v>
      </c>
      <c r="D65" s="11">
        <v>3</v>
      </c>
      <c r="E65" s="12" t="s">
        <v>49</v>
      </c>
      <c r="F65" s="25">
        <v>110</v>
      </c>
      <c r="G65" s="13">
        <v>12974.8</v>
      </c>
      <c r="H65" s="13">
        <v>0</v>
      </c>
    </row>
    <row r="66" spans="1:8" ht="49.5" x14ac:dyDescent="0.25">
      <c r="A66" s="14" t="s">
        <v>32</v>
      </c>
      <c r="B66" s="26">
        <v>936</v>
      </c>
      <c r="C66" s="11">
        <v>5</v>
      </c>
      <c r="D66" s="11">
        <v>3</v>
      </c>
      <c r="E66" s="12" t="s">
        <v>49</v>
      </c>
      <c r="F66" s="25">
        <v>200</v>
      </c>
      <c r="G66" s="13">
        <f>G67</f>
        <v>10090.900000000001</v>
      </c>
      <c r="H66" s="13">
        <f t="shared" ref="H66" si="7">H67</f>
        <v>0</v>
      </c>
    </row>
    <row r="67" spans="1:8" ht="49.5" x14ac:dyDescent="0.25">
      <c r="A67" s="10" t="s">
        <v>2</v>
      </c>
      <c r="B67" s="26">
        <v>936</v>
      </c>
      <c r="C67" s="11">
        <v>5</v>
      </c>
      <c r="D67" s="11">
        <v>3</v>
      </c>
      <c r="E67" s="12" t="s">
        <v>49</v>
      </c>
      <c r="F67" s="25">
        <v>240</v>
      </c>
      <c r="G67" s="13">
        <f>24768.7-G54-G69-G65</f>
        <v>10090.900000000001</v>
      </c>
      <c r="H67" s="13">
        <v>0</v>
      </c>
    </row>
    <row r="68" spans="1:8" ht="33" x14ac:dyDescent="0.25">
      <c r="A68" s="14" t="s">
        <v>42</v>
      </c>
      <c r="B68" s="26">
        <v>936</v>
      </c>
      <c r="C68" s="11">
        <v>5</v>
      </c>
      <c r="D68" s="11">
        <v>3</v>
      </c>
      <c r="E68" s="12" t="s">
        <v>49</v>
      </c>
      <c r="F68" s="25">
        <v>800</v>
      </c>
      <c r="G68" s="13">
        <f>G69</f>
        <v>3</v>
      </c>
      <c r="H68" s="13">
        <v>0</v>
      </c>
    </row>
    <row r="69" spans="1:8" x14ac:dyDescent="0.25">
      <c r="A69" s="10" t="s">
        <v>18</v>
      </c>
      <c r="B69" s="26">
        <v>936</v>
      </c>
      <c r="C69" s="11">
        <v>5</v>
      </c>
      <c r="D69" s="11">
        <v>3</v>
      </c>
      <c r="E69" s="12" t="s">
        <v>49</v>
      </c>
      <c r="F69" s="25">
        <v>850</v>
      </c>
      <c r="G69" s="13">
        <v>3</v>
      </c>
      <c r="H69" s="13">
        <v>0</v>
      </c>
    </row>
    <row r="70" spans="1:8" x14ac:dyDescent="0.25">
      <c r="A70" s="14" t="s">
        <v>4</v>
      </c>
      <c r="B70" s="26">
        <v>936</v>
      </c>
      <c r="C70" s="11">
        <v>5</v>
      </c>
      <c r="D70" s="11">
        <v>3</v>
      </c>
      <c r="E70" s="12" t="s">
        <v>1</v>
      </c>
      <c r="F70" s="25" t="s">
        <v>3</v>
      </c>
      <c r="G70" s="13">
        <f>G71</f>
        <v>2326.6999999999998</v>
      </c>
      <c r="H70" s="13">
        <v>0</v>
      </c>
    </row>
    <row r="71" spans="1:8" ht="49.5" x14ac:dyDescent="0.25">
      <c r="A71" s="10" t="s">
        <v>32</v>
      </c>
      <c r="B71" s="26">
        <v>936</v>
      </c>
      <c r="C71" s="11">
        <v>5</v>
      </c>
      <c r="D71" s="11">
        <v>3</v>
      </c>
      <c r="E71" s="12">
        <v>9900000000</v>
      </c>
      <c r="F71" s="25">
        <v>200</v>
      </c>
      <c r="G71" s="13">
        <f>G72</f>
        <v>2326.6999999999998</v>
      </c>
      <c r="H71" s="13">
        <v>0</v>
      </c>
    </row>
    <row r="72" spans="1:8" ht="49.5" x14ac:dyDescent="0.25">
      <c r="A72" s="14" t="s">
        <v>2</v>
      </c>
      <c r="B72" s="26">
        <v>936</v>
      </c>
      <c r="C72" s="11">
        <v>5</v>
      </c>
      <c r="D72" s="11">
        <v>3</v>
      </c>
      <c r="E72" s="12" t="s">
        <v>1</v>
      </c>
      <c r="F72" s="25">
        <v>240</v>
      </c>
      <c r="G72" s="13">
        <v>2326.6999999999998</v>
      </c>
      <c r="H72" s="13">
        <v>0</v>
      </c>
    </row>
    <row r="73" spans="1:8" x14ac:dyDescent="0.25">
      <c r="A73" s="10" t="s">
        <v>11</v>
      </c>
      <c r="B73" s="26">
        <v>936</v>
      </c>
      <c r="C73" s="11">
        <v>7</v>
      </c>
      <c r="D73" s="11" t="s">
        <v>3</v>
      </c>
      <c r="E73" s="12" t="s">
        <v>3</v>
      </c>
      <c r="F73" s="25" t="s">
        <v>3</v>
      </c>
      <c r="G73" s="13">
        <f>G78+G74</f>
        <v>280</v>
      </c>
      <c r="H73" s="13">
        <f t="shared" ref="H73" si="8">H78</f>
        <v>0</v>
      </c>
    </row>
    <row r="74" spans="1:8" ht="33" x14ac:dyDescent="0.25">
      <c r="A74" s="10" t="s">
        <v>50</v>
      </c>
      <c r="B74" s="26">
        <v>936</v>
      </c>
      <c r="C74" s="11">
        <v>7</v>
      </c>
      <c r="D74" s="11">
        <v>5</v>
      </c>
      <c r="E74" s="12"/>
      <c r="F74" s="25"/>
      <c r="G74" s="13">
        <f>G75</f>
        <v>250</v>
      </c>
      <c r="H74" s="13">
        <v>0</v>
      </c>
    </row>
    <row r="75" spans="1:8" x14ac:dyDescent="0.25">
      <c r="A75" s="14" t="s">
        <v>37</v>
      </c>
      <c r="B75" s="26">
        <v>936</v>
      </c>
      <c r="C75" s="11">
        <v>7</v>
      </c>
      <c r="D75" s="11">
        <v>5</v>
      </c>
      <c r="E75" s="12" t="s">
        <v>1</v>
      </c>
      <c r="F75" s="25" t="s">
        <v>3</v>
      </c>
      <c r="G75" s="13">
        <f>G77</f>
        <v>250</v>
      </c>
      <c r="H75" s="13">
        <v>0</v>
      </c>
    </row>
    <row r="76" spans="1:8" ht="49.5" x14ac:dyDescent="0.25">
      <c r="A76" s="14" t="s">
        <v>32</v>
      </c>
      <c r="B76" s="26">
        <v>936</v>
      </c>
      <c r="C76" s="11">
        <v>7</v>
      </c>
      <c r="D76" s="11">
        <v>5</v>
      </c>
      <c r="E76" s="12" t="s">
        <v>1</v>
      </c>
      <c r="F76" s="25">
        <v>200</v>
      </c>
      <c r="G76" s="13">
        <f>G77</f>
        <v>250</v>
      </c>
      <c r="H76" s="13">
        <v>0</v>
      </c>
    </row>
    <row r="77" spans="1:8" ht="49.5" x14ac:dyDescent="0.25">
      <c r="A77" s="10" t="s">
        <v>2</v>
      </c>
      <c r="B77" s="26">
        <v>936</v>
      </c>
      <c r="C77" s="11">
        <v>7</v>
      </c>
      <c r="D77" s="11">
        <v>5</v>
      </c>
      <c r="E77" s="12" t="s">
        <v>1</v>
      </c>
      <c r="F77" s="25">
        <v>240</v>
      </c>
      <c r="G77" s="13">
        <v>250</v>
      </c>
      <c r="H77" s="13">
        <v>0</v>
      </c>
    </row>
    <row r="78" spans="1:8" x14ac:dyDescent="0.25">
      <c r="A78" s="14" t="s">
        <v>10</v>
      </c>
      <c r="B78" s="26">
        <v>936</v>
      </c>
      <c r="C78" s="11">
        <v>7</v>
      </c>
      <c r="D78" s="11">
        <v>7</v>
      </c>
      <c r="E78" s="12"/>
      <c r="F78" s="25"/>
      <c r="G78" s="13">
        <f>G79</f>
        <v>30</v>
      </c>
      <c r="H78" s="13">
        <f>H79</f>
        <v>0</v>
      </c>
    </row>
    <row r="79" spans="1:8" x14ac:dyDescent="0.25">
      <c r="A79" s="14" t="s">
        <v>37</v>
      </c>
      <c r="B79" s="26">
        <v>936</v>
      </c>
      <c r="C79" s="11">
        <v>7</v>
      </c>
      <c r="D79" s="11">
        <v>7</v>
      </c>
      <c r="E79" s="12" t="s">
        <v>1</v>
      </c>
      <c r="F79" s="25" t="s">
        <v>3</v>
      </c>
      <c r="G79" s="13">
        <f>G81</f>
        <v>30</v>
      </c>
      <c r="H79" s="13">
        <v>0</v>
      </c>
    </row>
    <row r="80" spans="1:8" ht="49.5" x14ac:dyDescent="0.25">
      <c r="A80" s="14" t="s">
        <v>32</v>
      </c>
      <c r="B80" s="26">
        <v>936</v>
      </c>
      <c r="C80" s="11">
        <v>7</v>
      </c>
      <c r="D80" s="11">
        <v>7</v>
      </c>
      <c r="E80" s="12" t="s">
        <v>1</v>
      </c>
      <c r="F80" s="25">
        <v>200</v>
      </c>
      <c r="G80" s="13">
        <f>G81</f>
        <v>30</v>
      </c>
      <c r="H80" s="13">
        <v>0</v>
      </c>
    </row>
    <row r="81" spans="1:8" ht="49.5" x14ac:dyDescent="0.25">
      <c r="A81" s="10" t="s">
        <v>2</v>
      </c>
      <c r="B81" s="26">
        <v>936</v>
      </c>
      <c r="C81" s="11">
        <v>7</v>
      </c>
      <c r="D81" s="11">
        <v>7</v>
      </c>
      <c r="E81" s="12" t="s">
        <v>1</v>
      </c>
      <c r="F81" s="25">
        <v>240</v>
      </c>
      <c r="G81" s="13">
        <v>30</v>
      </c>
      <c r="H81" s="13">
        <v>0</v>
      </c>
    </row>
    <row r="82" spans="1:8" x14ac:dyDescent="0.25">
      <c r="A82" s="14" t="s">
        <v>9</v>
      </c>
      <c r="B82" s="26">
        <v>936</v>
      </c>
      <c r="C82" s="11">
        <v>8</v>
      </c>
      <c r="D82" s="11" t="s">
        <v>3</v>
      </c>
      <c r="E82" s="12" t="s">
        <v>3</v>
      </c>
      <c r="F82" s="25" t="s">
        <v>3</v>
      </c>
      <c r="G82" s="13">
        <f>G86</f>
        <v>400</v>
      </c>
      <c r="H82" s="13">
        <v>0</v>
      </c>
    </row>
    <row r="83" spans="1:8" ht="33" x14ac:dyDescent="0.25">
      <c r="A83" s="10" t="s">
        <v>8</v>
      </c>
      <c r="B83" s="26">
        <v>936</v>
      </c>
      <c r="C83" s="11">
        <v>8</v>
      </c>
      <c r="D83" s="11">
        <v>4</v>
      </c>
      <c r="E83" s="12" t="s">
        <v>3</v>
      </c>
      <c r="F83" s="25" t="s">
        <v>3</v>
      </c>
      <c r="G83" s="13">
        <f>G86</f>
        <v>400</v>
      </c>
      <c r="H83" s="13">
        <v>0</v>
      </c>
    </row>
    <row r="84" spans="1:8" x14ac:dyDescent="0.25">
      <c r="A84" s="14" t="s">
        <v>4</v>
      </c>
      <c r="B84" s="26">
        <v>936</v>
      </c>
      <c r="C84" s="11">
        <v>8</v>
      </c>
      <c r="D84" s="11">
        <v>4</v>
      </c>
      <c r="E84" s="12" t="s">
        <v>1</v>
      </c>
      <c r="F84" s="25" t="s">
        <v>3</v>
      </c>
      <c r="G84" s="13">
        <f>G86</f>
        <v>400</v>
      </c>
      <c r="H84" s="13">
        <v>0</v>
      </c>
    </row>
    <row r="85" spans="1:8" ht="49.5" x14ac:dyDescent="0.25">
      <c r="A85" s="10" t="s">
        <v>32</v>
      </c>
      <c r="B85" s="26">
        <v>936</v>
      </c>
      <c r="C85" s="11">
        <v>8</v>
      </c>
      <c r="D85" s="11">
        <v>4</v>
      </c>
      <c r="E85" s="12" t="s">
        <v>1</v>
      </c>
      <c r="F85" s="25">
        <v>200</v>
      </c>
      <c r="G85" s="13">
        <f>G86</f>
        <v>400</v>
      </c>
      <c r="H85" s="13">
        <v>0</v>
      </c>
    </row>
    <row r="86" spans="1:8" ht="49.5" x14ac:dyDescent="0.25">
      <c r="A86" s="14" t="s">
        <v>2</v>
      </c>
      <c r="B86" s="26">
        <v>936</v>
      </c>
      <c r="C86" s="11">
        <v>8</v>
      </c>
      <c r="D86" s="11">
        <v>4</v>
      </c>
      <c r="E86" s="12" t="s">
        <v>1</v>
      </c>
      <c r="F86" s="25">
        <v>240</v>
      </c>
      <c r="G86" s="13">
        <v>400</v>
      </c>
      <c r="H86" s="13">
        <v>0</v>
      </c>
    </row>
    <row r="87" spans="1:8" x14ac:dyDescent="0.25">
      <c r="A87" s="14" t="s">
        <v>40</v>
      </c>
      <c r="B87" s="26">
        <v>936</v>
      </c>
      <c r="C87" s="11">
        <v>10</v>
      </c>
      <c r="D87" s="11"/>
      <c r="E87" s="12"/>
      <c r="F87" s="25"/>
      <c r="G87" s="13">
        <f>G88</f>
        <v>187.3</v>
      </c>
      <c r="H87" s="13">
        <v>0</v>
      </c>
    </row>
    <row r="88" spans="1:8" x14ac:dyDescent="0.25">
      <c r="A88" s="14" t="s">
        <v>41</v>
      </c>
      <c r="B88" s="26">
        <v>936</v>
      </c>
      <c r="C88" s="11">
        <v>10</v>
      </c>
      <c r="D88" s="11">
        <v>1</v>
      </c>
      <c r="E88" s="12"/>
      <c r="F88" s="25"/>
      <c r="G88" s="13">
        <f>G89</f>
        <v>187.3</v>
      </c>
      <c r="H88" s="13">
        <v>0</v>
      </c>
    </row>
    <row r="89" spans="1:8" x14ac:dyDescent="0.25">
      <c r="A89" s="14" t="s">
        <v>37</v>
      </c>
      <c r="B89" s="26">
        <v>936</v>
      </c>
      <c r="C89" s="11">
        <v>10</v>
      </c>
      <c r="D89" s="11">
        <v>1</v>
      </c>
      <c r="E89" s="12">
        <v>9900000000</v>
      </c>
      <c r="F89" s="25"/>
      <c r="G89" s="13">
        <f>G90</f>
        <v>187.3</v>
      </c>
      <c r="H89" s="13">
        <v>0</v>
      </c>
    </row>
    <row r="90" spans="1:8" ht="33" x14ac:dyDescent="0.25">
      <c r="A90" s="14" t="s">
        <v>38</v>
      </c>
      <c r="B90" s="26">
        <v>936</v>
      </c>
      <c r="C90" s="11">
        <v>10</v>
      </c>
      <c r="D90" s="11">
        <v>1</v>
      </c>
      <c r="E90" s="12">
        <v>9900000000</v>
      </c>
      <c r="F90" s="25">
        <v>300</v>
      </c>
      <c r="G90" s="13">
        <f>G91</f>
        <v>187.3</v>
      </c>
      <c r="H90" s="13">
        <v>0</v>
      </c>
    </row>
    <row r="91" spans="1:8" ht="33" x14ac:dyDescent="0.25">
      <c r="A91" s="14" t="s">
        <v>39</v>
      </c>
      <c r="B91" s="26">
        <v>936</v>
      </c>
      <c r="C91" s="11">
        <v>10</v>
      </c>
      <c r="D91" s="11">
        <v>1</v>
      </c>
      <c r="E91" s="12">
        <v>9900000000</v>
      </c>
      <c r="F91" s="25">
        <v>320</v>
      </c>
      <c r="G91" s="13">
        <v>187.3</v>
      </c>
      <c r="H91" s="13">
        <v>0</v>
      </c>
    </row>
    <row r="92" spans="1:8" x14ac:dyDescent="0.25">
      <c r="A92" s="10" t="s">
        <v>7</v>
      </c>
      <c r="B92" s="26">
        <v>936</v>
      </c>
      <c r="C92" s="11">
        <v>11</v>
      </c>
      <c r="D92" s="11" t="s">
        <v>3</v>
      </c>
      <c r="E92" s="12" t="s">
        <v>3</v>
      </c>
      <c r="F92" s="25" t="s">
        <v>3</v>
      </c>
      <c r="G92" s="13">
        <f>G93</f>
        <v>1299.7</v>
      </c>
      <c r="H92" s="13">
        <v>0</v>
      </c>
    </row>
    <row r="93" spans="1:8" x14ac:dyDescent="0.25">
      <c r="A93" s="14" t="s">
        <v>6</v>
      </c>
      <c r="B93" s="26">
        <v>936</v>
      </c>
      <c r="C93" s="11">
        <v>11</v>
      </c>
      <c r="D93" s="11">
        <v>1</v>
      </c>
      <c r="E93" s="12" t="s">
        <v>3</v>
      </c>
      <c r="F93" s="25" t="s">
        <v>3</v>
      </c>
      <c r="G93" s="13">
        <f>G94</f>
        <v>1299.7</v>
      </c>
      <c r="H93" s="13">
        <v>0</v>
      </c>
    </row>
    <row r="94" spans="1:8" x14ac:dyDescent="0.25">
      <c r="A94" s="10" t="s">
        <v>4</v>
      </c>
      <c r="B94" s="26">
        <v>936</v>
      </c>
      <c r="C94" s="11">
        <v>11</v>
      </c>
      <c r="D94" s="11">
        <v>1</v>
      </c>
      <c r="E94" s="12" t="s">
        <v>1</v>
      </c>
      <c r="F94" s="25" t="s">
        <v>3</v>
      </c>
      <c r="G94" s="13">
        <f>G95</f>
        <v>1299.7</v>
      </c>
      <c r="H94" s="13">
        <v>0</v>
      </c>
    </row>
    <row r="95" spans="1:8" ht="49.5" x14ac:dyDescent="0.25">
      <c r="A95" s="14" t="s">
        <v>32</v>
      </c>
      <c r="B95" s="26">
        <v>936</v>
      </c>
      <c r="C95" s="11">
        <v>11</v>
      </c>
      <c r="D95" s="11">
        <v>1</v>
      </c>
      <c r="E95" s="12" t="s">
        <v>1</v>
      </c>
      <c r="F95" s="25">
        <v>200</v>
      </c>
      <c r="G95" s="13">
        <f>G96</f>
        <v>1299.7</v>
      </c>
      <c r="H95" s="13">
        <v>0</v>
      </c>
    </row>
    <row r="96" spans="1:8" ht="49.5" x14ac:dyDescent="0.25">
      <c r="A96" s="10" t="s">
        <v>2</v>
      </c>
      <c r="B96" s="26">
        <v>936</v>
      </c>
      <c r="C96" s="11">
        <v>11</v>
      </c>
      <c r="D96" s="11">
        <v>1</v>
      </c>
      <c r="E96" s="12" t="s">
        <v>1</v>
      </c>
      <c r="F96" s="25">
        <v>240</v>
      </c>
      <c r="G96" s="13">
        <v>1299.7</v>
      </c>
      <c r="H96" s="13">
        <v>0</v>
      </c>
    </row>
    <row r="97" spans="1:8" x14ac:dyDescent="0.25">
      <c r="A97" s="17" t="s">
        <v>0</v>
      </c>
      <c r="B97" s="15"/>
      <c r="C97" s="15"/>
      <c r="D97" s="15"/>
      <c r="E97" s="16"/>
      <c r="F97" s="18"/>
      <c r="G97" s="19">
        <f>G12+G36+G41+G50+G58+G73+G82+G87+G92</f>
        <v>156780.69999999998</v>
      </c>
      <c r="H97" s="19">
        <f>H12+H36+H41+H50+H58+H73+H82+H87+H92</f>
        <v>6724.9</v>
      </c>
    </row>
    <row r="98" spans="1:8" ht="28.5" hidden="1" customHeight="1" x14ac:dyDescent="0.25">
      <c r="A98" s="1"/>
      <c r="B98" s="1"/>
      <c r="C98" s="1"/>
      <c r="D98" s="1"/>
      <c r="E98" s="1"/>
      <c r="F98" s="20"/>
      <c r="G98" s="31">
        <f>G97-H97</f>
        <v>150055.79999999999</v>
      </c>
      <c r="H98" s="20"/>
    </row>
    <row r="99" spans="1:8" ht="13.5" hidden="1" customHeight="1" x14ac:dyDescent="0.25">
      <c r="A99" s="21"/>
      <c r="B99" s="1"/>
      <c r="C99" s="1"/>
      <c r="D99" s="1"/>
      <c r="E99" s="1"/>
      <c r="F99" s="22"/>
      <c r="G99" s="22">
        <f>G105</f>
        <v>150055.80000000002</v>
      </c>
      <c r="H99" s="22"/>
    </row>
    <row r="100" spans="1:8" ht="37.5" hidden="1" customHeight="1" x14ac:dyDescent="0.25">
      <c r="A100" s="1"/>
      <c r="B100" s="1"/>
      <c r="C100" s="1"/>
      <c r="D100" s="1"/>
      <c r="E100" s="1"/>
      <c r="F100" s="20"/>
      <c r="G100" s="23">
        <f>G99-G98</f>
        <v>0</v>
      </c>
      <c r="H100" s="23"/>
    </row>
    <row r="101" spans="1:8" hidden="1" x14ac:dyDescent="0.25"/>
    <row r="102" spans="1:8" hidden="1" x14ac:dyDescent="0.25">
      <c r="G102" s="28"/>
    </row>
    <row r="103" spans="1:8" hidden="1" x14ac:dyDescent="0.25">
      <c r="G103" s="9">
        <v>156780.70000000001</v>
      </c>
    </row>
    <row r="104" spans="1:8" hidden="1" x14ac:dyDescent="0.25">
      <c r="G104" s="9">
        <v>-6724.9</v>
      </c>
    </row>
    <row r="105" spans="1:8" hidden="1" x14ac:dyDescent="0.25">
      <c r="G105" s="9">
        <f>G103+G104</f>
        <v>150055.80000000002</v>
      </c>
    </row>
    <row r="106" spans="1:8" hidden="1" x14ac:dyDescent="0.25"/>
    <row r="107" spans="1:8" hidden="1" x14ac:dyDescent="0.25"/>
    <row r="108" spans="1:8" hidden="1" x14ac:dyDescent="0.25"/>
  </sheetData>
  <autoFilter ref="A9:HP100"/>
  <mergeCells count="8">
    <mergeCell ref="A1:H1"/>
    <mergeCell ref="A2:H2"/>
    <mergeCell ref="A3:H3"/>
    <mergeCell ref="A8:A9"/>
    <mergeCell ref="B8:B9"/>
    <mergeCell ref="C8:F8"/>
    <mergeCell ref="A6:H6"/>
    <mergeCell ref="A5:H5"/>
  </mergeCells>
  <pageMargins left="0.59055118110236204" right="0.39370078740157499" top="0.59055118110236204" bottom="0.59055118110236204" header="0.275590546487823" footer="0.275590546487823"/>
  <pageSetup paperSize="9" scale="58" fitToHeight="0" orientation="portrait" r:id="rId1"/>
  <headerFooter differentFirst="1" scaleWithDoc="0">
    <oddHeader>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G22" sqref="G22"/>
    </sheetView>
  </sheetViews>
  <sheetFormatPr defaultRowHeight="15" x14ac:dyDescent="0.25"/>
  <sheetData>
    <row r="1" spans="1:7" x14ac:dyDescent="0.25">
      <c r="C1" s="33">
        <v>2023</v>
      </c>
      <c r="D1" s="33">
        <v>2022</v>
      </c>
      <c r="E1" s="33">
        <v>2021</v>
      </c>
      <c r="G1" s="33" t="s">
        <v>61</v>
      </c>
    </row>
    <row r="2" spans="1:7" x14ac:dyDescent="0.25">
      <c r="A2" s="32" t="s">
        <v>56</v>
      </c>
      <c r="B2">
        <v>221</v>
      </c>
      <c r="C2">
        <v>280</v>
      </c>
      <c r="D2">
        <v>329.5</v>
      </c>
      <c r="G2">
        <v>330</v>
      </c>
    </row>
    <row r="3" spans="1:7" x14ac:dyDescent="0.25">
      <c r="B3">
        <v>225</v>
      </c>
      <c r="C3">
        <v>200</v>
      </c>
      <c r="D3">
        <v>200</v>
      </c>
      <c r="G3">
        <v>200</v>
      </c>
    </row>
    <row r="4" spans="1:7" x14ac:dyDescent="0.25">
      <c r="B4" t="s">
        <v>59</v>
      </c>
      <c r="C4">
        <v>374.5</v>
      </c>
      <c r="D4">
        <v>653.5</v>
      </c>
      <c r="G4">
        <v>700</v>
      </c>
    </row>
    <row r="5" spans="1:7" x14ac:dyDescent="0.25">
      <c r="B5">
        <v>310</v>
      </c>
      <c r="C5">
        <v>313</v>
      </c>
      <c r="D5">
        <v>11.1</v>
      </c>
      <c r="G5">
        <v>0</v>
      </c>
    </row>
    <row r="6" spans="1:7" x14ac:dyDescent="0.25">
      <c r="B6">
        <v>340</v>
      </c>
      <c r="C6">
        <v>1172.3</v>
      </c>
      <c r="D6">
        <v>1008.5</v>
      </c>
      <c r="G6">
        <v>970</v>
      </c>
    </row>
    <row r="7" spans="1:7" x14ac:dyDescent="0.25">
      <c r="C7" s="33">
        <f>SUM(C2:C6)</f>
        <v>2339.8000000000002</v>
      </c>
      <c r="D7" s="33">
        <f>SUM(D2:D6)</f>
        <v>2202.6</v>
      </c>
      <c r="E7" s="33"/>
      <c r="F7" s="33"/>
      <c r="G7" s="33">
        <f>SUM(G2:G6)</f>
        <v>2200</v>
      </c>
    </row>
    <row r="8" spans="1:7" ht="15.75" thickBot="1" x14ac:dyDescent="0.3">
      <c r="A8" s="34"/>
      <c r="B8" s="34"/>
      <c r="C8" s="34"/>
      <c r="D8" s="34"/>
      <c r="E8" s="34"/>
      <c r="F8" s="34"/>
    </row>
    <row r="9" spans="1:7" x14ac:dyDescent="0.25">
      <c r="A9" s="32" t="s">
        <v>58</v>
      </c>
      <c r="B9">
        <v>225</v>
      </c>
      <c r="C9">
        <v>44.8</v>
      </c>
      <c r="D9" s="35">
        <v>34.5</v>
      </c>
    </row>
    <row r="10" spans="1:7" x14ac:dyDescent="0.25">
      <c r="B10">
        <v>226</v>
      </c>
      <c r="C10">
        <f>1350+62.1+4.3</f>
        <v>1416.3999999999999</v>
      </c>
      <c r="D10" s="35">
        <v>1421.3</v>
      </c>
    </row>
    <row r="11" spans="1:7" ht="15.75" thickBot="1" x14ac:dyDescent="0.3">
      <c r="A11" s="34"/>
      <c r="B11" s="34">
        <v>297</v>
      </c>
      <c r="C11" s="34">
        <v>0.1</v>
      </c>
      <c r="D11" s="34"/>
      <c r="E11" s="34"/>
      <c r="F11" s="34"/>
    </row>
    <row r="12" spans="1:7" x14ac:dyDescent="0.25">
      <c r="A12" s="32" t="s">
        <v>57</v>
      </c>
      <c r="B12">
        <v>221</v>
      </c>
      <c r="C12">
        <v>875.4</v>
      </c>
      <c r="D12">
        <v>759</v>
      </c>
      <c r="G12">
        <v>750</v>
      </c>
    </row>
    <row r="13" spans="1:7" x14ac:dyDescent="0.25">
      <c r="B13">
        <v>223</v>
      </c>
      <c r="C13">
        <v>2329.6</v>
      </c>
      <c r="D13">
        <v>1953.5</v>
      </c>
      <c r="G13">
        <v>1953.5</v>
      </c>
    </row>
    <row r="14" spans="1:7" x14ac:dyDescent="0.25">
      <c r="B14">
        <v>225</v>
      </c>
      <c r="C14">
        <v>2997.5</v>
      </c>
      <c r="D14">
        <v>2549.1</v>
      </c>
      <c r="G14">
        <v>2800</v>
      </c>
    </row>
    <row r="15" spans="1:7" x14ac:dyDescent="0.25">
      <c r="B15">
        <v>226</v>
      </c>
      <c r="C15">
        <v>565.4</v>
      </c>
      <c r="D15">
        <v>480.7</v>
      </c>
      <c r="G15">
        <v>560</v>
      </c>
    </row>
    <row r="16" spans="1:7" x14ac:dyDescent="0.25">
      <c r="B16">
        <v>227</v>
      </c>
      <c r="C16">
        <v>100</v>
      </c>
      <c r="D16">
        <v>84</v>
      </c>
      <c r="G16">
        <v>84</v>
      </c>
    </row>
    <row r="17" spans="1:7" x14ac:dyDescent="0.25">
      <c r="B17">
        <v>291</v>
      </c>
      <c r="C17">
        <v>41</v>
      </c>
      <c r="D17">
        <v>31.5</v>
      </c>
      <c r="G17">
        <v>41</v>
      </c>
    </row>
    <row r="18" spans="1:7" x14ac:dyDescent="0.25">
      <c r="B18">
        <v>310</v>
      </c>
      <c r="C18">
        <v>200</v>
      </c>
      <c r="D18">
        <v>18</v>
      </c>
      <c r="G18">
        <v>200</v>
      </c>
    </row>
    <row r="19" spans="1:7" x14ac:dyDescent="0.25">
      <c r="B19">
        <v>343</v>
      </c>
      <c r="C19">
        <v>1700</v>
      </c>
      <c r="D19">
        <v>1000</v>
      </c>
      <c r="G19">
        <v>1400</v>
      </c>
    </row>
    <row r="20" spans="1:7" ht="15.75" thickBot="1" x14ac:dyDescent="0.3">
      <c r="A20" s="34"/>
      <c r="B20" s="34">
        <v>346.34899999999999</v>
      </c>
      <c r="C20" s="34">
        <v>994</v>
      </c>
      <c r="D20" s="34">
        <v>857.7</v>
      </c>
      <c r="E20" s="34"/>
      <c r="F20" s="34"/>
      <c r="G20" s="35">
        <v>800</v>
      </c>
    </row>
    <row r="21" spans="1:7" x14ac:dyDescent="0.25">
      <c r="G21" s="33">
        <f>SUM(G12:G20)</f>
        <v>8588.5</v>
      </c>
    </row>
    <row r="22" spans="1:7" x14ac:dyDescent="0.25">
      <c r="A22" s="32" t="s">
        <v>60</v>
      </c>
      <c r="B22">
        <v>224</v>
      </c>
      <c r="C22">
        <v>1048.5</v>
      </c>
      <c r="D22">
        <v>474</v>
      </c>
    </row>
    <row r="23" spans="1:7" x14ac:dyDescent="0.25">
      <c r="B23">
        <v>225</v>
      </c>
      <c r="C23">
        <v>10448</v>
      </c>
      <c r="D23">
        <v>5157.5</v>
      </c>
    </row>
    <row r="24" spans="1:7" x14ac:dyDescent="0.25">
      <c r="B24">
        <v>226</v>
      </c>
      <c r="C24">
        <v>5302</v>
      </c>
      <c r="D24">
        <v>2515.1</v>
      </c>
    </row>
    <row r="25" spans="1:7" x14ac:dyDescent="0.25">
      <c r="B25">
        <v>227</v>
      </c>
      <c r="C25">
        <v>3</v>
      </c>
      <c r="D25">
        <v>2</v>
      </c>
    </row>
    <row r="26" spans="1:7" x14ac:dyDescent="0.25">
      <c r="B26">
        <v>291</v>
      </c>
      <c r="C26">
        <v>3</v>
      </c>
      <c r="D26">
        <v>3</v>
      </c>
    </row>
    <row r="27" spans="1:7" x14ac:dyDescent="0.25">
      <c r="B27">
        <v>310</v>
      </c>
      <c r="C27">
        <v>1</v>
      </c>
      <c r="D27">
        <v>1</v>
      </c>
    </row>
    <row r="28" spans="1:7" x14ac:dyDescent="0.25">
      <c r="B28">
        <v>341</v>
      </c>
      <c r="C28">
        <v>1.8</v>
      </c>
      <c r="D28">
        <v>1.6</v>
      </c>
    </row>
    <row r="29" spans="1:7" x14ac:dyDescent="0.25">
      <c r="B29">
        <v>343</v>
      </c>
      <c r="C29">
        <v>600</v>
      </c>
      <c r="D29">
        <v>740</v>
      </c>
    </row>
    <row r="30" spans="1:7" x14ac:dyDescent="0.25">
      <c r="B30">
        <v>345.346</v>
      </c>
      <c r="C30">
        <v>870.2</v>
      </c>
      <c r="D30">
        <v>907.2</v>
      </c>
    </row>
    <row r="32" spans="1:7" x14ac:dyDescent="0.25">
      <c r="C32">
        <f>SUM(C22:C31)</f>
        <v>18277.5</v>
      </c>
      <c r="D32">
        <f>SUM(D22:D31)</f>
        <v>9801.4000000000015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Новый_9</vt:lpstr>
      <vt:lpstr>потребность по КОСГУ</vt:lpstr>
      <vt:lpstr>Новый_9!Область_печати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Клешнёва Ольга Андреевна</cp:lastModifiedBy>
  <cp:lastPrinted>2022-09-30T11:11:57Z</cp:lastPrinted>
  <dcterms:created xsi:type="dcterms:W3CDTF">2016-08-23T06:46:39Z</dcterms:created>
  <dcterms:modified xsi:type="dcterms:W3CDTF">2022-12-05T06:55:28Z</dcterms:modified>
</cp:coreProperties>
</file>